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40" windowWidth="20730" windowHeight="11760"/>
  </bookViews>
  <sheets>
    <sheet name="Количество" sheetId="5" r:id="rId1"/>
    <sheet name="Условия поставки" sheetId="2" r:id="rId2"/>
  </sheets>
  <definedNames>
    <definedName name="_xlnm._FilterDatabase" localSheetId="0" hidden="1">Количество!$A$1:$Q$48</definedName>
  </definedNames>
  <calcPr calcId="145621"/>
</workbook>
</file>

<file path=xl/calcChain.xml><?xml version="1.0" encoding="utf-8"?>
<calcChain xmlns="http://schemas.openxmlformats.org/spreadsheetml/2006/main">
  <c r="Q47" i="5" l="1"/>
  <c r="Q22" i="5" l="1"/>
  <c r="Q23" i="5"/>
  <c r="Q5" i="5" l="1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8" i="5"/>
  <c r="Q4" i="5"/>
  <c r="G49" i="5"/>
  <c r="H49" i="5"/>
  <c r="I49" i="5"/>
  <c r="J49" i="5"/>
  <c r="K49" i="5"/>
  <c r="L49" i="5"/>
  <c r="M49" i="5"/>
  <c r="N49" i="5"/>
  <c r="O49" i="5"/>
  <c r="P49" i="5"/>
  <c r="F49" i="5"/>
  <c r="Q49" i="5" l="1"/>
</calcChain>
</file>

<file path=xl/sharedStrings.xml><?xml version="1.0" encoding="utf-8"?>
<sst xmlns="http://schemas.openxmlformats.org/spreadsheetml/2006/main" count="240" uniqueCount="145">
  <si>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</si>
  <si>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</si>
  <si>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</si>
  <si>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</si>
  <si>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</si>
  <si>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</si>
  <si>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 xml:space="preserve">Кол-во </t>
  </si>
  <si>
    <t>Адрес доставки</t>
  </si>
  <si>
    <t>№</t>
  </si>
  <si>
    <t>Филиал</t>
  </si>
  <si>
    <t>Номер лота</t>
  </si>
  <si>
    <t>Белгород. 5-й Заводской пер. д.17</t>
  </si>
  <si>
    <t>авто/жд</t>
  </si>
  <si>
    <t>ОПН-П-10/12,5/10/550 УХЛ1</t>
  </si>
  <si>
    <t>ОПН-П-10/12,5/10/500 УХЛ1</t>
  </si>
  <si>
    <t>ОПН-П-6/6,9/10/2/III УХЛ1</t>
  </si>
  <si>
    <t>ОПН-6/7,2/10/550 УХЛ1</t>
  </si>
  <si>
    <t>ОПН-П-6/6,9/10/2/III УХЛ2</t>
  </si>
  <si>
    <t>ОПН-П-6/6,9/10/400 УХЛ1</t>
  </si>
  <si>
    <t>ОПН-П-0,38/0,4/3/300 УХЛ1</t>
  </si>
  <si>
    <t>ОПН-П-10/12/10/550 УХЛ2</t>
  </si>
  <si>
    <t>305A</t>
  </si>
  <si>
    <t>ОПН 0,4-10 кВ</t>
  </si>
  <si>
    <t>Белгород</t>
  </si>
  <si>
    <t>ОПН-П-6/7,2/10/550 УХЛ1</t>
  </si>
  <si>
    <t>305А</t>
  </si>
  <si>
    <t>Брянск</t>
  </si>
  <si>
    <t>Брянскэнерго</t>
  </si>
  <si>
    <t>г. Брянск, пр-т Московский, 43 (Центральный склад)</t>
  </si>
  <si>
    <t>автомобильный</t>
  </si>
  <si>
    <t>ОПН-П-0,4/0,45/3/300/III УХЛ1</t>
  </si>
  <si>
    <t>ОПН-П-6/7,2/10/400 УХЛ1</t>
  </si>
  <si>
    <t>ОПН-П-6/7,6/10/300 УХЛ1</t>
  </si>
  <si>
    <t>Воронеж</t>
  </si>
  <si>
    <t>Воронежэнерго</t>
  </si>
  <si>
    <t>г. Воронеж, ул 9 Января, 205</t>
  </si>
  <si>
    <t>ОПНП 0,38/300/0,45 УХЛ1</t>
  </si>
  <si>
    <t>Кострома</t>
  </si>
  <si>
    <t>Костромаэнерго</t>
  </si>
  <si>
    <t>г.Кострома, ул. Катушечная 157, центральный склад</t>
  </si>
  <si>
    <t>шт</t>
  </si>
  <si>
    <t>ОПН-П-10/12,5/10/400 УХЛ1</t>
  </si>
  <si>
    <t>ОПН-П-0,38/0,45/2,5/150 УХЛ1</t>
  </si>
  <si>
    <t>Курск</t>
  </si>
  <si>
    <t>Курскэнерго</t>
  </si>
  <si>
    <t>Курская обл Курский р-н пос. Ворошнево. Центральные склады филиала Курскэнерго</t>
  </si>
  <si>
    <t>ОПН-П-0,4/0,45/10/400 УХЛ1</t>
  </si>
  <si>
    <t>ОПН-П-6/7,6/10/400 УХЛ1</t>
  </si>
  <si>
    <t>ОПН-П-6/7,6/10/400 УХЛ2</t>
  </si>
  <si>
    <t>ОПН-П-6/7,6/10/550 УХЛ1</t>
  </si>
  <si>
    <t>Липецк</t>
  </si>
  <si>
    <t>Липецкэнерго</t>
  </si>
  <si>
    <t>Липецкая область, с.Подгорное, ПС "Правобережная"</t>
  </si>
  <si>
    <t>ОПН-10/12/10/1 УХЛ1</t>
  </si>
  <si>
    <t>ОПН-П-0,4/0,4/10/400 УХЛ1</t>
  </si>
  <si>
    <t>ОПН-П-10/12,5/10/500-IV УХЛ1 ПШ</t>
  </si>
  <si>
    <t>ОПН-П-10/12,7/10/300 УХЛ1</t>
  </si>
  <si>
    <t>ОПН-П-10/12,7/10/400 УХЛ1</t>
  </si>
  <si>
    <t>ОПН-П-10/12,7/10/550 УХЛ1</t>
  </si>
  <si>
    <t>ОПН-6/7,2/10/400/I УХЛ1</t>
  </si>
  <si>
    <t>Орелэнерго</t>
  </si>
  <si>
    <t>Центр склад г. Орел, ул. Высоковольтная 9</t>
  </si>
  <si>
    <t>Авто/ж-д транспорт</t>
  </si>
  <si>
    <t>ОПН SE 45.128-5</t>
  </si>
  <si>
    <t>ОПН-П-10/12/10/400 УХЛ1</t>
  </si>
  <si>
    <t>ОПН-П-10/12/10/550 УХЛ1</t>
  </si>
  <si>
    <t>ОПН-П-0,38/0,4/10/450 УХЛ1</t>
  </si>
  <si>
    <t>ОПН-П-0,38/0,4/10/500/III УХЛ1</t>
  </si>
  <si>
    <t>ОПН-П-10/12,6/10/500-III УХЛ1 ПШ</t>
  </si>
  <si>
    <t>ОПН-П-10/12,7/10/550-III УХЛ1 ПШ</t>
  </si>
  <si>
    <t>ОПН-П-0,38/0,4/10/500-III-УХЛ1ПШ</t>
  </si>
  <si>
    <t>Орел</t>
  </si>
  <si>
    <t>Смоленск</t>
  </si>
  <si>
    <t>Смоленскэнерго</t>
  </si>
  <si>
    <t>г. Смоленск, Центральный склад, ул.Индустриальная, 5.</t>
  </si>
  <si>
    <t xml:space="preserve">Автомобильный </t>
  </si>
  <si>
    <t>ОПН-0,4/0,45/2,5/300 УХЛ1</t>
  </si>
  <si>
    <t>ОПН-П-10/11/10/550 УХЛ1</t>
  </si>
  <si>
    <t>Тамбов</t>
  </si>
  <si>
    <t>Тамбовэнерго</t>
  </si>
  <si>
    <t>Тамбов, ул.Авиационная, д.149</t>
  </si>
  <si>
    <t>ОПН-П-10/11/10/1/III УХЛ1</t>
  </si>
  <si>
    <t>ОПН-П-0,4/0,38-0,45/10/400 III УХЛ1</t>
  </si>
  <si>
    <t>ОПН-П-10/12,5/10/500-III УХЛ1 ПШ</t>
  </si>
  <si>
    <t>ОПН-П-10/12/10/500-IV УХЛ1 ПШ</t>
  </si>
  <si>
    <t>Тверь</t>
  </si>
  <si>
    <t>ОПН-П-6/7,2/10/450 УХЛ1</t>
  </si>
  <si>
    <t>Тверьэнерго</t>
  </si>
  <si>
    <t>г. Тверь, Проспект Калинина 66, ЦС филиала Тверьэнерго</t>
  </si>
  <si>
    <t>Автомобильный</t>
  </si>
  <si>
    <t>ОПН-0,4/0,38-10(I) УХЛ1</t>
  </si>
  <si>
    <t>ОПН-П-0,38/0,4/3/125/III УХЛ1</t>
  </si>
  <si>
    <t>ОПН-П-10/12/10/500/III УХЛ1 ПШ</t>
  </si>
  <si>
    <t>Ярэнерго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</si>
  <si>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</si>
  <si>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Ярославль</t>
  </si>
  <si>
    <t>Общий итог</t>
  </si>
  <si>
    <t>305А25</t>
  </si>
  <si>
    <t>305А24</t>
  </si>
  <si>
    <t>305А31</t>
  </si>
  <si>
    <t>305А42</t>
  </si>
  <si>
    <t>305А49</t>
  </si>
  <si>
    <t>305А5</t>
  </si>
  <si>
    <t>305А4</t>
  </si>
  <si>
    <t>305А34</t>
  </si>
  <si>
    <t>305А1</t>
  </si>
  <si>
    <t>305A59</t>
  </si>
  <si>
    <t>305А11</t>
  </si>
  <si>
    <t>305А16</t>
  </si>
  <si>
    <t>305А43</t>
  </si>
  <si>
    <t>305А12</t>
  </si>
  <si>
    <t>305А47</t>
  </si>
  <si>
    <t>305А28</t>
  </si>
  <si>
    <t>305А45</t>
  </si>
  <si>
    <t>305А48</t>
  </si>
  <si>
    <t>305А37</t>
  </si>
  <si>
    <t>305А38</t>
  </si>
  <si>
    <t>305А39</t>
  </si>
  <si>
    <t>305А17</t>
  </si>
  <si>
    <t>305А29</t>
  </si>
  <si>
    <t>305А2</t>
  </si>
  <si>
    <t>305А7</t>
  </si>
  <si>
    <t>305А30</t>
  </si>
  <si>
    <t>305А32</t>
  </si>
  <si>
    <t>305А44</t>
  </si>
  <si>
    <t>305А21</t>
  </si>
  <si>
    <t>305A60</t>
  </si>
  <si>
    <t>305A58</t>
  </si>
  <si>
    <t>305А10</t>
  </si>
  <si>
    <t>305А8</t>
  </si>
  <si>
    <t>305A54</t>
  </si>
  <si>
    <t>305А26</t>
  </si>
  <si>
    <t>305А18</t>
  </si>
  <si>
    <t>305А19</t>
  </si>
  <si>
    <t>305A61</t>
  </si>
  <si>
    <t>305A62</t>
  </si>
  <si>
    <t>305A53</t>
  </si>
  <si>
    <t>305A55</t>
  </si>
  <si>
    <t>305A56</t>
  </si>
  <si>
    <t>305A57</t>
  </si>
  <si>
    <t>305A52</t>
  </si>
  <si>
    <t>ОПН-LVA 280</t>
  </si>
  <si>
    <t>Итог</t>
  </si>
  <si>
    <t>№ п/п</t>
  </si>
  <si>
    <t>Сроки поставки продукции: 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оборудования могут быть снижены при условии исключения либо изменения параметров объектов реконструкции в инвестиционной программе филиала ОАО «МРСК Центра», утверждаемой в установленном порядке органами исполнительной власти субъектов РФ в соответствии с требованиями Постановления Правительства РФ от 01.12.2009 №977, а также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</si>
</sst>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8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3" fontId="0" fillId="0" borderId="2" xfId="0" applyNumberFormat="1" applyBorder="1" applyAlignment="1">
      <alignment horizontal="center"/>
    </xf>
    <xf numFmtId="3" fontId="0" fillId="0" borderId="2" xfId="0" applyNumberFormat="1" applyFill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3" fontId="4" fillId="0" borderId="2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12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9"/>
  <sheetViews>
    <sheetView tabSelected="1" workbookViewId="0">
      <selection activeCell="B25" sqref="B25"/>
    </sheetView>
  </sheetViews>
  <sheetFormatPr defaultRowHeight="15" x14ac:dyDescent="0.25"/>
  <cols>
    <col min="1" max="1" width="4.85546875" customWidth="1"/>
    <col min="2" max="2" width="33.5703125" bestFit="1" customWidth="1"/>
    <col min="6" max="12" width="10" style="8" customWidth="1"/>
    <col min="13" max="13" width="10" style="10" customWidth="1"/>
    <col min="14" max="17" width="10" style="8" customWidth="1"/>
  </cols>
  <sheetData>
    <row r="2" spans="1:17" s="9" customFormat="1" ht="15" customHeight="1" x14ac:dyDescent="0.25">
      <c r="A2" s="11" t="s">
        <v>143</v>
      </c>
      <c r="B2" s="12" t="s">
        <v>0</v>
      </c>
      <c r="C2" s="13" t="s">
        <v>10</v>
      </c>
      <c r="D2" s="13" t="s">
        <v>2</v>
      </c>
      <c r="E2" s="12" t="s">
        <v>1</v>
      </c>
      <c r="F2" s="14" t="s">
        <v>6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s="9" customFormat="1" x14ac:dyDescent="0.25">
      <c r="A3" s="11"/>
      <c r="B3" s="12"/>
      <c r="C3" s="13"/>
      <c r="D3" s="13"/>
      <c r="E3" s="12"/>
      <c r="F3" s="15" t="s">
        <v>23</v>
      </c>
      <c r="G3" s="15" t="s">
        <v>26</v>
      </c>
      <c r="H3" s="15" t="s">
        <v>33</v>
      </c>
      <c r="I3" s="15" t="s">
        <v>37</v>
      </c>
      <c r="J3" s="15" t="s">
        <v>43</v>
      </c>
      <c r="K3" s="15" t="s">
        <v>50</v>
      </c>
      <c r="L3" s="15" t="s">
        <v>71</v>
      </c>
      <c r="M3" s="16" t="s">
        <v>72</v>
      </c>
      <c r="N3" s="15" t="s">
        <v>78</v>
      </c>
      <c r="O3" s="15" t="s">
        <v>85</v>
      </c>
      <c r="P3" s="15" t="s">
        <v>95</v>
      </c>
      <c r="Q3" s="17" t="s">
        <v>142</v>
      </c>
    </row>
    <row r="4" spans="1:17" x14ac:dyDescent="0.25">
      <c r="A4" s="7">
        <v>1</v>
      </c>
      <c r="B4" s="7" t="s">
        <v>17</v>
      </c>
      <c r="C4" s="7" t="s">
        <v>25</v>
      </c>
      <c r="D4" s="7" t="s">
        <v>97</v>
      </c>
      <c r="E4" s="7" t="s">
        <v>40</v>
      </c>
      <c r="F4" s="18">
        <v>12</v>
      </c>
      <c r="G4" s="18"/>
      <c r="H4" s="18"/>
      <c r="I4" s="18"/>
      <c r="J4" s="18"/>
      <c r="K4" s="18"/>
      <c r="L4" s="18"/>
      <c r="M4" s="19"/>
      <c r="N4" s="18"/>
      <c r="O4" s="18"/>
      <c r="P4" s="18">
        <v>12</v>
      </c>
      <c r="Q4" s="20">
        <f>P4+O4+N4+M4+L4+K4+J4+I4+H4+G4+F4</f>
        <v>24</v>
      </c>
    </row>
    <row r="5" spans="1:17" x14ac:dyDescent="0.25">
      <c r="A5" s="7">
        <v>2</v>
      </c>
      <c r="B5" s="7" t="s">
        <v>15</v>
      </c>
      <c r="C5" s="7" t="s">
        <v>25</v>
      </c>
      <c r="D5" s="7" t="s">
        <v>98</v>
      </c>
      <c r="E5" s="7" t="s">
        <v>40</v>
      </c>
      <c r="F5" s="18">
        <v>21</v>
      </c>
      <c r="G5" s="18"/>
      <c r="H5" s="18"/>
      <c r="I5" s="18"/>
      <c r="J5" s="18"/>
      <c r="K5" s="18"/>
      <c r="L5" s="18"/>
      <c r="M5" s="19"/>
      <c r="N5" s="18"/>
      <c r="O5" s="18"/>
      <c r="P5" s="18"/>
      <c r="Q5" s="20">
        <f>P5+O5+N5+M5+L5+K5+J5+I5+H5+G5+F5</f>
        <v>21</v>
      </c>
    </row>
    <row r="6" spans="1:17" x14ac:dyDescent="0.25">
      <c r="A6" s="7">
        <v>3</v>
      </c>
      <c r="B6" s="7" t="s">
        <v>32</v>
      </c>
      <c r="C6" s="7" t="s">
        <v>25</v>
      </c>
      <c r="D6" s="7" t="s">
        <v>99</v>
      </c>
      <c r="E6" s="7" t="s">
        <v>40</v>
      </c>
      <c r="F6" s="18"/>
      <c r="G6" s="18"/>
      <c r="H6" s="18">
        <v>12</v>
      </c>
      <c r="I6" s="18"/>
      <c r="J6" s="18"/>
      <c r="K6" s="18"/>
      <c r="L6" s="18"/>
      <c r="M6" s="19">
        <v>1</v>
      </c>
      <c r="N6" s="18"/>
      <c r="O6" s="18">
        <v>6</v>
      </c>
      <c r="P6" s="18"/>
      <c r="Q6" s="20">
        <f>P6+O6+N6+M6+L6+K6+J6+I6+H6+G6+F6</f>
        <v>19</v>
      </c>
    </row>
    <row r="7" spans="1:17" x14ac:dyDescent="0.25">
      <c r="A7" s="7">
        <v>4</v>
      </c>
      <c r="B7" s="7" t="s">
        <v>56</v>
      </c>
      <c r="C7" s="7" t="s">
        <v>25</v>
      </c>
      <c r="D7" s="7" t="s">
        <v>100</v>
      </c>
      <c r="E7" s="7" t="s">
        <v>40</v>
      </c>
      <c r="F7" s="18"/>
      <c r="G7" s="18"/>
      <c r="H7" s="18"/>
      <c r="I7" s="18"/>
      <c r="J7" s="18"/>
      <c r="K7" s="18"/>
      <c r="L7" s="18">
        <v>33</v>
      </c>
      <c r="M7" s="19"/>
      <c r="N7" s="18"/>
      <c r="O7" s="18"/>
      <c r="P7" s="18"/>
      <c r="Q7" s="20">
        <f>P7+O7+N7+M7+L7+K7+J7+I7+H7+G7+F7</f>
        <v>33</v>
      </c>
    </row>
    <row r="8" spans="1:17" x14ac:dyDescent="0.25">
      <c r="A8" s="7">
        <v>5</v>
      </c>
      <c r="B8" s="7" t="s">
        <v>20</v>
      </c>
      <c r="C8" s="7" t="s">
        <v>25</v>
      </c>
      <c r="D8" s="7" t="s">
        <v>101</v>
      </c>
      <c r="E8" s="7" t="s">
        <v>40</v>
      </c>
      <c r="F8" s="18">
        <v>100</v>
      </c>
      <c r="G8" s="18"/>
      <c r="H8" s="18"/>
      <c r="I8" s="18"/>
      <c r="J8" s="18">
        <v>27</v>
      </c>
      <c r="K8" s="18"/>
      <c r="L8" s="18"/>
      <c r="M8" s="19"/>
      <c r="N8" s="18"/>
      <c r="O8" s="18"/>
      <c r="P8" s="18"/>
      <c r="Q8" s="20">
        <f>P8+O8+N8+M8+L8+K8+J8+I8+H8+G8+F8</f>
        <v>127</v>
      </c>
    </row>
    <row r="9" spans="1:17" x14ac:dyDescent="0.25">
      <c r="A9" s="7">
        <v>6</v>
      </c>
      <c r="B9" s="7" t="s">
        <v>63</v>
      </c>
      <c r="C9" s="7" t="s">
        <v>25</v>
      </c>
      <c r="D9" s="7" t="s">
        <v>102</v>
      </c>
      <c r="E9" s="7" t="s">
        <v>40</v>
      </c>
      <c r="F9" s="18"/>
      <c r="G9" s="18"/>
      <c r="H9" s="18"/>
      <c r="I9" s="18"/>
      <c r="J9" s="18"/>
      <c r="K9" s="18"/>
      <c r="L9" s="18"/>
      <c r="M9" s="19">
        <v>4</v>
      </c>
      <c r="N9" s="18"/>
      <c r="O9" s="18"/>
      <c r="P9" s="18"/>
      <c r="Q9" s="20">
        <f>P9+O9+N9+M9+L9+K9+J9+I9+H9+G9+F9</f>
        <v>4</v>
      </c>
    </row>
    <row r="10" spans="1:17" x14ac:dyDescent="0.25">
      <c r="A10" s="7">
        <v>7</v>
      </c>
      <c r="B10" s="7" t="s">
        <v>53</v>
      </c>
      <c r="C10" s="7" t="s">
        <v>25</v>
      </c>
      <c r="D10" s="7" t="s">
        <v>103</v>
      </c>
      <c r="E10" s="7" t="s">
        <v>40</v>
      </c>
      <c r="F10" s="18"/>
      <c r="G10" s="18"/>
      <c r="H10" s="18"/>
      <c r="I10" s="18"/>
      <c r="J10" s="18"/>
      <c r="K10" s="18"/>
      <c r="L10" s="18">
        <v>100</v>
      </c>
      <c r="M10" s="19">
        <v>6</v>
      </c>
      <c r="N10" s="18"/>
      <c r="O10" s="18">
        <v>35</v>
      </c>
      <c r="P10" s="18">
        <v>116</v>
      </c>
      <c r="Q10" s="20">
        <f>P10+O10+N10+M10+L10+K10+J10+I10+H10+G10+F10</f>
        <v>257</v>
      </c>
    </row>
    <row r="11" spans="1:17" x14ac:dyDescent="0.25">
      <c r="A11" s="7">
        <v>8</v>
      </c>
      <c r="B11" s="7" t="s">
        <v>77</v>
      </c>
      <c r="C11" s="7" t="s">
        <v>25</v>
      </c>
      <c r="D11" s="7" t="s">
        <v>104</v>
      </c>
      <c r="E11" s="7" t="s">
        <v>40</v>
      </c>
      <c r="F11" s="18"/>
      <c r="G11" s="18"/>
      <c r="H11" s="18"/>
      <c r="I11" s="18"/>
      <c r="J11" s="18"/>
      <c r="K11" s="18"/>
      <c r="L11" s="18"/>
      <c r="M11" s="19"/>
      <c r="N11" s="18">
        <v>6</v>
      </c>
      <c r="O11" s="18"/>
      <c r="P11" s="18"/>
      <c r="Q11" s="20">
        <f>P11+O11+N11+M11+L11+K11+J11+I11+H11+G11+F11</f>
        <v>6</v>
      </c>
    </row>
    <row r="12" spans="1:17" x14ac:dyDescent="0.25">
      <c r="A12" s="7">
        <v>9</v>
      </c>
      <c r="B12" s="7" t="s">
        <v>90</v>
      </c>
      <c r="C12" s="7" t="s">
        <v>25</v>
      </c>
      <c r="D12" s="7" t="s">
        <v>105</v>
      </c>
      <c r="E12" s="7" t="s">
        <v>40</v>
      </c>
      <c r="F12" s="18"/>
      <c r="G12" s="18"/>
      <c r="H12" s="18"/>
      <c r="I12" s="18"/>
      <c r="J12" s="18"/>
      <c r="K12" s="18"/>
      <c r="L12" s="18"/>
      <c r="M12" s="19"/>
      <c r="N12" s="18"/>
      <c r="O12" s="18"/>
      <c r="P12" s="18">
        <v>40</v>
      </c>
      <c r="Q12" s="20">
        <f>P12+O12+N12+M12+L12+K12+J12+I12+H12+G12+F12</f>
        <v>40</v>
      </c>
    </row>
    <row r="13" spans="1:17" x14ac:dyDescent="0.25">
      <c r="A13" s="7">
        <v>10</v>
      </c>
      <c r="B13" s="7" t="s">
        <v>81</v>
      </c>
      <c r="C13" s="7" t="s">
        <v>25</v>
      </c>
      <c r="D13" s="7" t="s">
        <v>106</v>
      </c>
      <c r="E13" s="7" t="s">
        <v>40</v>
      </c>
      <c r="F13" s="18"/>
      <c r="G13" s="18"/>
      <c r="H13" s="18"/>
      <c r="I13" s="18"/>
      <c r="J13" s="18"/>
      <c r="K13" s="18"/>
      <c r="L13" s="18"/>
      <c r="M13" s="19"/>
      <c r="N13" s="18"/>
      <c r="O13" s="18">
        <v>6</v>
      </c>
      <c r="P13" s="18"/>
      <c r="Q13" s="20">
        <f>P13+O13+N13+M13+L13+K13+J13+I13+H13+G13+F13</f>
        <v>6</v>
      </c>
    </row>
    <row r="14" spans="1:17" x14ac:dyDescent="0.25">
      <c r="A14" s="7">
        <v>11</v>
      </c>
      <c r="B14" s="7" t="s">
        <v>30</v>
      </c>
      <c r="C14" s="7" t="s">
        <v>25</v>
      </c>
      <c r="D14" s="7" t="s">
        <v>107</v>
      </c>
      <c r="E14" s="7" t="s">
        <v>40</v>
      </c>
      <c r="F14" s="18"/>
      <c r="G14" s="18"/>
      <c r="H14" s="18">
        <v>1038</v>
      </c>
      <c r="I14" s="18"/>
      <c r="J14" s="18"/>
      <c r="K14" s="18"/>
      <c r="L14" s="18"/>
      <c r="M14" s="19"/>
      <c r="N14" s="18"/>
      <c r="O14" s="18"/>
      <c r="P14" s="18"/>
      <c r="Q14" s="20">
        <f>P14+O14+N14+M14+L14+K14+J14+I14+H14+G14+F14</f>
        <v>1038</v>
      </c>
    </row>
    <row r="15" spans="1:17" x14ac:dyDescent="0.25">
      <c r="A15" s="7">
        <v>12</v>
      </c>
      <c r="B15" s="7" t="s">
        <v>91</v>
      </c>
      <c r="C15" s="7" t="s">
        <v>25</v>
      </c>
      <c r="D15" s="7" t="s">
        <v>108</v>
      </c>
      <c r="E15" s="7" t="s">
        <v>40</v>
      </c>
      <c r="F15" s="18"/>
      <c r="G15" s="18"/>
      <c r="H15" s="18"/>
      <c r="I15" s="18"/>
      <c r="J15" s="18"/>
      <c r="K15" s="18"/>
      <c r="L15" s="18"/>
      <c r="M15" s="19"/>
      <c r="N15" s="18"/>
      <c r="O15" s="18"/>
      <c r="P15" s="18">
        <v>60</v>
      </c>
      <c r="Q15" s="20">
        <f>P15+O15+N15+M15+L15+K15+J15+I15+H15+G15+F15</f>
        <v>60</v>
      </c>
    </row>
    <row r="16" spans="1:17" x14ac:dyDescent="0.25">
      <c r="A16" s="7">
        <v>13</v>
      </c>
      <c r="B16" s="7" t="s">
        <v>57</v>
      </c>
      <c r="C16" s="7" t="s">
        <v>25</v>
      </c>
      <c r="D16" s="7" t="s">
        <v>109</v>
      </c>
      <c r="E16" s="7" t="s">
        <v>40</v>
      </c>
      <c r="F16" s="18"/>
      <c r="G16" s="18"/>
      <c r="H16" s="18"/>
      <c r="I16" s="18"/>
      <c r="J16" s="18"/>
      <c r="K16" s="18"/>
      <c r="L16" s="18">
        <v>6</v>
      </c>
      <c r="M16" s="19"/>
      <c r="N16" s="18"/>
      <c r="O16" s="18"/>
      <c r="P16" s="18"/>
      <c r="Q16" s="20">
        <f>P16+O16+N16+M16+L16+K16+J16+I16+H16+G16+F16</f>
        <v>6</v>
      </c>
    </row>
    <row r="17" spans="1:17" x14ac:dyDescent="0.25">
      <c r="A17" s="7">
        <v>14</v>
      </c>
      <c r="B17" s="7" t="s">
        <v>46</v>
      </c>
      <c r="C17" s="7" t="s">
        <v>25</v>
      </c>
      <c r="D17" s="7" t="s">
        <v>110</v>
      </c>
      <c r="E17" s="7" t="s">
        <v>40</v>
      </c>
      <c r="F17" s="18"/>
      <c r="G17" s="18"/>
      <c r="H17" s="18"/>
      <c r="I17" s="18"/>
      <c r="J17" s="18"/>
      <c r="K17" s="18">
        <v>179</v>
      </c>
      <c r="L17" s="18"/>
      <c r="M17" s="19">
        <v>3</v>
      </c>
      <c r="N17" s="18"/>
      <c r="O17" s="18"/>
      <c r="P17" s="18">
        <v>3</v>
      </c>
      <c r="Q17" s="20">
        <f>P17+O17+N17+M17+L17+K17+J17+I17+H17+G17+F17</f>
        <v>185</v>
      </c>
    </row>
    <row r="18" spans="1:17" x14ac:dyDescent="0.25">
      <c r="A18" s="7">
        <v>15</v>
      </c>
      <c r="B18" s="7" t="s">
        <v>92</v>
      </c>
      <c r="C18" s="7" t="s">
        <v>25</v>
      </c>
      <c r="D18" s="7" t="s">
        <v>111</v>
      </c>
      <c r="E18" s="7" t="s">
        <v>40</v>
      </c>
      <c r="F18" s="18"/>
      <c r="G18" s="18"/>
      <c r="H18" s="18"/>
      <c r="I18" s="18"/>
      <c r="J18" s="18"/>
      <c r="K18" s="18"/>
      <c r="L18" s="18"/>
      <c r="M18" s="19"/>
      <c r="N18" s="18"/>
      <c r="O18" s="18"/>
      <c r="P18" s="18">
        <v>31</v>
      </c>
      <c r="Q18" s="20">
        <f>P18+O18+N18+M18+L18+K18+J18+I18+H18+G18+F18</f>
        <v>31</v>
      </c>
    </row>
    <row r="19" spans="1:17" x14ac:dyDescent="0.25">
      <c r="A19" s="7">
        <v>16</v>
      </c>
      <c r="B19" s="7" t="s">
        <v>31</v>
      </c>
      <c r="C19" s="7" t="s">
        <v>25</v>
      </c>
      <c r="D19" s="7" t="s">
        <v>112</v>
      </c>
      <c r="E19" s="7" t="s">
        <v>40</v>
      </c>
      <c r="F19" s="18"/>
      <c r="G19" s="18"/>
      <c r="H19" s="18">
        <v>12</v>
      </c>
      <c r="I19" s="18"/>
      <c r="J19" s="18">
        <v>15</v>
      </c>
      <c r="K19" s="18"/>
      <c r="L19" s="18"/>
      <c r="M19" s="19"/>
      <c r="N19" s="18"/>
      <c r="O19" s="18"/>
      <c r="P19" s="18"/>
      <c r="Q19" s="20">
        <f>P19+O19+N19+M19+L19+K19+J19+I19+H19+G19+F19</f>
        <v>27</v>
      </c>
    </row>
    <row r="20" spans="1:17" x14ac:dyDescent="0.25">
      <c r="A20" s="7">
        <v>17</v>
      </c>
      <c r="B20" s="7" t="s">
        <v>64</v>
      </c>
      <c r="C20" s="7" t="s">
        <v>25</v>
      </c>
      <c r="D20" s="7" t="s">
        <v>113</v>
      </c>
      <c r="E20" s="7" t="s">
        <v>40</v>
      </c>
      <c r="F20" s="18"/>
      <c r="G20" s="18"/>
      <c r="H20" s="18"/>
      <c r="I20" s="18"/>
      <c r="J20" s="18"/>
      <c r="K20" s="18"/>
      <c r="L20" s="18"/>
      <c r="M20" s="19">
        <v>16</v>
      </c>
      <c r="N20" s="18"/>
      <c r="O20" s="18"/>
      <c r="P20" s="18">
        <v>40</v>
      </c>
      <c r="Q20" s="20">
        <f>P20+O20+N20+M20+L20+K20+J20+I20+H20+G20+F20</f>
        <v>56</v>
      </c>
    </row>
    <row r="21" spans="1:17" x14ac:dyDescent="0.25">
      <c r="A21" s="7">
        <v>18</v>
      </c>
      <c r="B21" s="7" t="s">
        <v>65</v>
      </c>
      <c r="C21" s="7" t="s">
        <v>25</v>
      </c>
      <c r="D21" s="7" t="s">
        <v>114</v>
      </c>
      <c r="E21" s="7" t="s">
        <v>40</v>
      </c>
      <c r="F21" s="18"/>
      <c r="G21" s="18"/>
      <c r="H21" s="18"/>
      <c r="I21" s="18"/>
      <c r="J21" s="18"/>
      <c r="K21" s="18"/>
      <c r="L21" s="18"/>
      <c r="M21" s="19">
        <v>3</v>
      </c>
      <c r="N21" s="18"/>
      <c r="O21" s="18"/>
      <c r="P21" s="18">
        <v>114</v>
      </c>
      <c r="Q21" s="20">
        <f>P21+O21+N21+M21+L21+K21+J21+I21+H21+G21+F21</f>
        <v>117</v>
      </c>
    </row>
    <row r="22" spans="1:17" x14ac:dyDescent="0.25">
      <c r="A22" s="7">
        <v>19</v>
      </c>
      <c r="B22" s="7" t="s">
        <v>41</v>
      </c>
      <c r="C22" s="7" t="s">
        <v>25</v>
      </c>
      <c r="D22" s="7" t="s">
        <v>115</v>
      </c>
      <c r="E22" s="7" t="s">
        <v>40</v>
      </c>
      <c r="F22" s="18"/>
      <c r="G22" s="18"/>
      <c r="H22" s="18"/>
      <c r="I22" s="18"/>
      <c r="J22" s="18">
        <v>175</v>
      </c>
      <c r="K22" s="18">
        <v>322</v>
      </c>
      <c r="L22" s="18"/>
      <c r="M22" s="19">
        <v>21</v>
      </c>
      <c r="N22" s="18"/>
      <c r="O22" s="18"/>
      <c r="P22" s="18">
        <v>37</v>
      </c>
      <c r="Q22" s="20">
        <f>P22+O22+N22+M22+L22+K22+J22+I22+H22+G22+F22</f>
        <v>555</v>
      </c>
    </row>
    <row r="23" spans="1:17" x14ac:dyDescent="0.25">
      <c r="A23" s="7">
        <v>20</v>
      </c>
      <c r="B23" s="7" t="s">
        <v>14</v>
      </c>
      <c r="C23" s="7" t="s">
        <v>25</v>
      </c>
      <c r="D23" s="7" t="s">
        <v>116</v>
      </c>
      <c r="E23" s="7" t="s">
        <v>40</v>
      </c>
      <c r="F23" s="18">
        <v>12</v>
      </c>
      <c r="G23" s="18"/>
      <c r="H23" s="18"/>
      <c r="I23" s="18"/>
      <c r="J23" s="18"/>
      <c r="K23" s="18">
        <v>111</v>
      </c>
      <c r="L23" s="18"/>
      <c r="M23" s="19"/>
      <c r="N23" s="18">
        <v>185</v>
      </c>
      <c r="O23" s="18">
        <v>21</v>
      </c>
      <c r="P23" s="18">
        <v>29</v>
      </c>
      <c r="Q23" s="20">
        <f>P23+O23+N23+M23+L23+K23+J23+I23+H23+G23+F23</f>
        <v>358</v>
      </c>
    </row>
    <row r="24" spans="1:17" x14ac:dyDescent="0.25">
      <c r="A24" s="7">
        <v>21</v>
      </c>
      <c r="B24" s="7" t="s">
        <v>13</v>
      </c>
      <c r="C24" s="7" t="s">
        <v>25</v>
      </c>
      <c r="D24" s="7" t="s">
        <v>117</v>
      </c>
      <c r="E24" s="7" t="s">
        <v>40</v>
      </c>
      <c r="F24" s="18">
        <v>446</v>
      </c>
      <c r="G24" s="18"/>
      <c r="H24" s="18">
        <v>902</v>
      </c>
      <c r="I24" s="18"/>
      <c r="J24" s="18"/>
      <c r="K24" s="18"/>
      <c r="L24" s="18"/>
      <c r="M24" s="19"/>
      <c r="N24" s="18"/>
      <c r="O24" s="18"/>
      <c r="P24" s="18"/>
      <c r="Q24" s="20">
        <f>P24+O24+N24+M24+L24+K24+J24+I24+H24+G24+F24</f>
        <v>1348</v>
      </c>
    </row>
    <row r="25" spans="1:17" x14ac:dyDescent="0.25">
      <c r="A25" s="7">
        <v>22</v>
      </c>
      <c r="B25" s="7" t="s">
        <v>19</v>
      </c>
      <c r="C25" s="7" t="s">
        <v>25</v>
      </c>
      <c r="D25" s="7" t="s">
        <v>118</v>
      </c>
      <c r="E25" s="7" t="s">
        <v>40</v>
      </c>
      <c r="F25" s="18">
        <v>658</v>
      </c>
      <c r="G25" s="18"/>
      <c r="H25" s="18"/>
      <c r="I25" s="18"/>
      <c r="J25" s="18"/>
      <c r="K25" s="18"/>
      <c r="L25" s="18"/>
      <c r="M25" s="19"/>
      <c r="N25" s="18"/>
      <c r="O25" s="18"/>
      <c r="P25" s="18"/>
      <c r="Q25" s="20">
        <f>P25+O25+N25+M25+L25+K25+J25+I25+H25+G25+F25</f>
        <v>658</v>
      </c>
    </row>
    <row r="26" spans="1:17" x14ac:dyDescent="0.25">
      <c r="A26" s="7">
        <v>23</v>
      </c>
      <c r="B26" s="7" t="s">
        <v>86</v>
      </c>
      <c r="C26" s="7" t="s">
        <v>25</v>
      </c>
      <c r="D26" s="7" t="s">
        <v>119</v>
      </c>
      <c r="E26" s="7" t="s">
        <v>40</v>
      </c>
      <c r="F26" s="18"/>
      <c r="G26" s="18"/>
      <c r="H26" s="18"/>
      <c r="I26" s="18"/>
      <c r="J26" s="18"/>
      <c r="K26" s="18"/>
      <c r="L26" s="18"/>
      <c r="M26" s="19"/>
      <c r="N26" s="18"/>
      <c r="O26" s="18">
        <v>7</v>
      </c>
      <c r="P26" s="18">
        <v>3</v>
      </c>
      <c r="Q26" s="20">
        <f>P26+O26+N26+M26+L26+K26+J26+I26+H26+G26+F26</f>
        <v>10</v>
      </c>
    </row>
    <row r="27" spans="1:17" x14ac:dyDescent="0.25">
      <c r="A27" s="7">
        <v>24</v>
      </c>
      <c r="B27" s="7" t="s">
        <v>76</v>
      </c>
      <c r="C27" s="7" t="s">
        <v>25</v>
      </c>
      <c r="D27" s="7" t="s">
        <v>120</v>
      </c>
      <c r="E27" s="7" t="s">
        <v>40</v>
      </c>
      <c r="F27" s="18"/>
      <c r="G27" s="18"/>
      <c r="H27" s="18"/>
      <c r="I27" s="18"/>
      <c r="J27" s="18"/>
      <c r="K27" s="18"/>
      <c r="L27" s="18"/>
      <c r="M27" s="19"/>
      <c r="N27" s="18">
        <v>6</v>
      </c>
      <c r="O27" s="18"/>
      <c r="P27" s="18">
        <v>15</v>
      </c>
      <c r="Q27" s="20">
        <f>P27+O27+N27+M27+L27+K27+J27+I27+H27+G27+F27</f>
        <v>21</v>
      </c>
    </row>
    <row r="28" spans="1:17" x14ac:dyDescent="0.25">
      <c r="A28" s="7">
        <v>25</v>
      </c>
      <c r="B28" s="7" t="s">
        <v>16</v>
      </c>
      <c r="C28" s="7" t="s">
        <v>25</v>
      </c>
      <c r="D28" s="7" t="s">
        <v>121</v>
      </c>
      <c r="E28" s="7" t="s">
        <v>40</v>
      </c>
      <c r="F28" s="18">
        <v>21</v>
      </c>
      <c r="G28" s="18"/>
      <c r="H28" s="18"/>
      <c r="I28" s="18"/>
      <c r="J28" s="18"/>
      <c r="K28" s="18"/>
      <c r="L28" s="18"/>
      <c r="M28" s="19"/>
      <c r="N28" s="18"/>
      <c r="O28" s="18"/>
      <c r="P28" s="18"/>
      <c r="Q28" s="20">
        <f>P28+O28+N28+M28+L28+K28+J28+I28+H28+G28+F28</f>
        <v>21</v>
      </c>
    </row>
    <row r="29" spans="1:17" x14ac:dyDescent="0.25">
      <c r="A29" s="7">
        <v>26</v>
      </c>
      <c r="B29" s="7" t="s">
        <v>24</v>
      </c>
      <c r="C29" s="7" t="s">
        <v>25</v>
      </c>
      <c r="D29" s="7" t="s">
        <v>122</v>
      </c>
      <c r="E29" s="7" t="s">
        <v>40</v>
      </c>
      <c r="F29" s="18"/>
      <c r="G29" s="18">
        <v>12</v>
      </c>
      <c r="H29" s="18"/>
      <c r="I29" s="18"/>
      <c r="J29" s="18"/>
      <c r="K29" s="18"/>
      <c r="L29" s="18"/>
      <c r="M29" s="19"/>
      <c r="N29" s="18"/>
      <c r="O29" s="18"/>
      <c r="P29" s="18"/>
      <c r="Q29" s="20">
        <f>P29+O29+N29+M29+L29+K29+J29+I29+H29+G29+F29</f>
        <v>12</v>
      </c>
    </row>
    <row r="30" spans="1:17" x14ac:dyDescent="0.25">
      <c r="A30" s="7">
        <v>27</v>
      </c>
      <c r="B30" s="7" t="s">
        <v>49</v>
      </c>
      <c r="C30" s="7" t="s">
        <v>25</v>
      </c>
      <c r="D30" s="7" t="s">
        <v>123</v>
      </c>
      <c r="E30" s="7" t="s">
        <v>40</v>
      </c>
      <c r="F30" s="18"/>
      <c r="G30" s="18"/>
      <c r="H30" s="18"/>
      <c r="I30" s="18"/>
      <c r="J30" s="18"/>
      <c r="K30" s="18">
        <v>18</v>
      </c>
      <c r="L30" s="18"/>
      <c r="M30" s="19"/>
      <c r="N30" s="18"/>
      <c r="O30" s="18"/>
      <c r="P30" s="18"/>
      <c r="Q30" s="20">
        <f>P30+O30+N30+M30+L30+K30+J30+I30+H30+G30+F30</f>
        <v>18</v>
      </c>
    </row>
    <row r="31" spans="1:17" x14ac:dyDescent="0.25">
      <c r="A31" s="7">
        <v>28</v>
      </c>
      <c r="B31" s="7" t="s">
        <v>58</v>
      </c>
      <c r="C31" s="7" t="s">
        <v>25</v>
      </c>
      <c r="D31" s="7" t="s">
        <v>124</v>
      </c>
      <c r="E31" s="7" t="s">
        <v>40</v>
      </c>
      <c r="F31" s="18"/>
      <c r="G31" s="18"/>
      <c r="H31" s="18"/>
      <c r="I31" s="18"/>
      <c r="J31" s="18"/>
      <c r="K31" s="18"/>
      <c r="L31" s="18">
        <v>6</v>
      </c>
      <c r="M31" s="19">
        <v>16</v>
      </c>
      <c r="N31" s="18"/>
      <c r="O31" s="18"/>
      <c r="P31" s="18"/>
      <c r="Q31" s="20">
        <f>P31+O31+N31+M31+L31+K31+J31+I31+H31+G31+F31</f>
        <v>22</v>
      </c>
    </row>
    <row r="32" spans="1:17" x14ac:dyDescent="0.25">
      <c r="A32" s="7">
        <v>29</v>
      </c>
      <c r="B32" s="7" t="s">
        <v>36</v>
      </c>
      <c r="C32" s="7" t="s">
        <v>25</v>
      </c>
      <c r="D32" s="7" t="s">
        <v>125</v>
      </c>
      <c r="E32" s="7" t="s">
        <v>40</v>
      </c>
      <c r="F32" s="18"/>
      <c r="G32" s="18"/>
      <c r="H32" s="18"/>
      <c r="I32" s="18">
        <v>200</v>
      </c>
      <c r="J32" s="18"/>
      <c r="K32" s="18"/>
      <c r="L32" s="18"/>
      <c r="M32" s="19"/>
      <c r="N32" s="18"/>
      <c r="O32" s="18"/>
      <c r="P32" s="18"/>
      <c r="Q32" s="20">
        <f>P32+O32+N32+M32+L32+K32+J32+I32+H32+G32+F32</f>
        <v>200</v>
      </c>
    </row>
    <row r="33" spans="1:17" x14ac:dyDescent="0.25">
      <c r="A33" s="7">
        <v>30</v>
      </c>
      <c r="B33" s="7" t="s">
        <v>47</v>
      </c>
      <c r="C33" s="7" t="s">
        <v>25</v>
      </c>
      <c r="D33" s="7" t="s">
        <v>126</v>
      </c>
      <c r="E33" s="7" t="s">
        <v>40</v>
      </c>
      <c r="F33" s="18"/>
      <c r="G33" s="18"/>
      <c r="H33" s="18"/>
      <c r="I33" s="18"/>
      <c r="J33" s="18"/>
      <c r="K33" s="18">
        <v>42</v>
      </c>
      <c r="L33" s="18"/>
      <c r="M33" s="19"/>
      <c r="N33" s="18"/>
      <c r="O33" s="18"/>
      <c r="P33" s="18"/>
      <c r="Q33" s="20">
        <f>P33+O33+N33+M33+L33+K33+J33+I33+H33+G33+F33</f>
        <v>42</v>
      </c>
    </row>
    <row r="34" spans="1:17" x14ac:dyDescent="0.25">
      <c r="A34" s="7">
        <v>31</v>
      </c>
      <c r="B34" s="7" t="s">
        <v>59</v>
      </c>
      <c r="C34" s="7" t="s">
        <v>25</v>
      </c>
      <c r="D34" s="7" t="s">
        <v>127</v>
      </c>
      <c r="E34" s="7" t="s">
        <v>40</v>
      </c>
      <c r="F34" s="18"/>
      <c r="G34" s="18"/>
      <c r="H34" s="18"/>
      <c r="I34" s="18"/>
      <c r="J34" s="18"/>
      <c r="K34" s="18"/>
      <c r="L34" s="18">
        <v>6</v>
      </c>
      <c r="M34" s="19">
        <v>3</v>
      </c>
      <c r="N34" s="18"/>
      <c r="O34" s="18"/>
      <c r="P34" s="18">
        <v>10</v>
      </c>
      <c r="Q34" s="20">
        <f>P34+O34+N34+M34+L34+K34+J34+I34+H34+G34+F34</f>
        <v>19</v>
      </c>
    </row>
    <row r="35" spans="1:17" x14ac:dyDescent="0.25">
      <c r="A35" s="7">
        <v>32</v>
      </c>
      <c r="B35" s="7" t="s">
        <v>82</v>
      </c>
      <c r="C35" s="7" t="s">
        <v>25</v>
      </c>
      <c r="D35" s="7" t="s">
        <v>128</v>
      </c>
      <c r="E35" s="7" t="s">
        <v>40</v>
      </c>
      <c r="F35" s="18"/>
      <c r="G35" s="18"/>
      <c r="H35" s="18"/>
      <c r="I35" s="18"/>
      <c r="J35" s="18"/>
      <c r="K35" s="18"/>
      <c r="L35" s="18"/>
      <c r="M35" s="19"/>
      <c r="N35" s="18"/>
      <c r="O35" s="18">
        <v>52</v>
      </c>
      <c r="P35" s="18"/>
      <c r="Q35" s="20">
        <f>P35+O35+N35+M35+L35+K35+J35+I35+H35+G35+F35</f>
        <v>52</v>
      </c>
    </row>
    <row r="36" spans="1:17" x14ac:dyDescent="0.25">
      <c r="A36" s="7">
        <v>33</v>
      </c>
      <c r="B36" s="7" t="s">
        <v>54</v>
      </c>
      <c r="C36" s="7" t="s">
        <v>25</v>
      </c>
      <c r="D36" s="7" t="s">
        <v>129</v>
      </c>
      <c r="E36" s="7" t="s">
        <v>40</v>
      </c>
      <c r="F36" s="18"/>
      <c r="G36" s="18"/>
      <c r="H36" s="18"/>
      <c r="I36" s="18"/>
      <c r="J36" s="18"/>
      <c r="K36" s="18"/>
      <c r="L36" s="18">
        <v>50</v>
      </c>
      <c r="M36" s="19"/>
      <c r="N36" s="18"/>
      <c r="O36" s="18"/>
      <c r="P36" s="18"/>
      <c r="Q36" s="20">
        <f>P36+O36+N36+M36+L36+K36+J36+I36+H36+G36+F36</f>
        <v>50</v>
      </c>
    </row>
    <row r="37" spans="1:17" x14ac:dyDescent="0.25">
      <c r="A37" s="7">
        <v>34</v>
      </c>
      <c r="B37" s="7" t="s">
        <v>48</v>
      </c>
      <c r="C37" s="7" t="s">
        <v>25</v>
      </c>
      <c r="D37" s="7" t="s">
        <v>130</v>
      </c>
      <c r="E37" s="7" t="s">
        <v>40</v>
      </c>
      <c r="F37" s="18"/>
      <c r="G37" s="18"/>
      <c r="H37" s="18"/>
      <c r="I37" s="18"/>
      <c r="J37" s="18"/>
      <c r="K37" s="18">
        <v>18</v>
      </c>
      <c r="L37" s="18"/>
      <c r="M37" s="19"/>
      <c r="N37" s="18"/>
      <c r="O37" s="18"/>
      <c r="P37" s="18"/>
      <c r="Q37" s="20">
        <f>P37+O37+N37+M37+L37+K37+J37+I37+H37+G37+F37</f>
        <v>18</v>
      </c>
    </row>
    <row r="38" spans="1:17" x14ac:dyDescent="0.25">
      <c r="A38" s="7">
        <v>35</v>
      </c>
      <c r="B38" s="7" t="s">
        <v>18</v>
      </c>
      <c r="C38" s="7" t="s">
        <v>25</v>
      </c>
      <c r="D38" s="7" t="s">
        <v>131</v>
      </c>
      <c r="E38" s="7" t="s">
        <v>40</v>
      </c>
      <c r="F38" s="18">
        <v>66</v>
      </c>
      <c r="G38" s="18"/>
      <c r="H38" s="18"/>
      <c r="I38" s="18"/>
      <c r="J38" s="18"/>
      <c r="K38" s="18"/>
      <c r="L38" s="18"/>
      <c r="M38" s="19"/>
      <c r="N38" s="18"/>
      <c r="O38" s="18"/>
      <c r="P38" s="18"/>
      <c r="Q38" s="20">
        <f>P38+O38+N38+M38+L38+K38+J38+I38+H38+G38+F38</f>
        <v>66</v>
      </c>
    </row>
    <row r="39" spans="1:17" x14ac:dyDescent="0.25">
      <c r="A39" s="7">
        <v>36</v>
      </c>
      <c r="B39" s="7" t="s">
        <v>66</v>
      </c>
      <c r="C39" s="7" t="s">
        <v>25</v>
      </c>
      <c r="D39" s="7" t="s">
        <v>132</v>
      </c>
      <c r="E39" s="7" t="s">
        <v>40</v>
      </c>
      <c r="F39" s="18"/>
      <c r="G39" s="18"/>
      <c r="H39" s="18"/>
      <c r="I39" s="18"/>
      <c r="J39" s="18"/>
      <c r="K39" s="18"/>
      <c r="L39" s="18"/>
      <c r="M39" s="19">
        <v>50</v>
      </c>
      <c r="N39" s="18"/>
      <c r="O39" s="18">
        <v>3</v>
      </c>
      <c r="P39" s="18"/>
      <c r="Q39" s="20">
        <f>P39+O39+N39+M39+L39+K39+J39+I39+H39+G39+F39</f>
        <v>53</v>
      </c>
    </row>
    <row r="40" spans="1:17" x14ac:dyDescent="0.25">
      <c r="A40" s="7">
        <v>37</v>
      </c>
      <c r="B40" s="7" t="s">
        <v>42</v>
      </c>
      <c r="C40" s="7" t="s">
        <v>25</v>
      </c>
      <c r="D40" s="7" t="s">
        <v>133</v>
      </c>
      <c r="E40" s="7" t="s">
        <v>40</v>
      </c>
      <c r="F40" s="18"/>
      <c r="G40" s="18"/>
      <c r="H40" s="18"/>
      <c r="I40" s="18"/>
      <c r="J40" s="18">
        <v>408</v>
      </c>
      <c r="K40" s="18"/>
      <c r="L40" s="18"/>
      <c r="M40" s="19"/>
      <c r="N40" s="18"/>
      <c r="O40" s="18"/>
      <c r="P40" s="18">
        <v>2</v>
      </c>
      <c r="Q40" s="20">
        <f>P40+O40+N40+M40+L40+K40+J40+I40+H40+G40+F40</f>
        <v>410</v>
      </c>
    </row>
    <row r="41" spans="1:17" x14ac:dyDescent="0.25">
      <c r="A41" s="7">
        <v>38</v>
      </c>
      <c r="B41" s="7" t="s">
        <v>67</v>
      </c>
      <c r="C41" s="7" t="s">
        <v>25</v>
      </c>
      <c r="D41" s="7" t="s">
        <v>134</v>
      </c>
      <c r="E41" s="7" t="s">
        <v>40</v>
      </c>
      <c r="F41" s="18"/>
      <c r="G41" s="18"/>
      <c r="H41" s="18"/>
      <c r="I41" s="18"/>
      <c r="J41" s="18"/>
      <c r="K41" s="18"/>
      <c r="L41" s="18"/>
      <c r="M41" s="19">
        <v>3</v>
      </c>
      <c r="N41" s="18"/>
      <c r="O41" s="18"/>
      <c r="P41" s="18"/>
      <c r="Q41" s="20">
        <f>P41+O41+N41+M41+L41+K41+J41+I41+H41+G41+F41</f>
        <v>3</v>
      </c>
    </row>
    <row r="42" spans="1:17" x14ac:dyDescent="0.25">
      <c r="A42" s="7">
        <v>39</v>
      </c>
      <c r="B42" s="7" t="s">
        <v>83</v>
      </c>
      <c r="C42" s="7" t="s">
        <v>25</v>
      </c>
      <c r="D42" s="7" t="s">
        <v>135</v>
      </c>
      <c r="E42" s="7" t="s">
        <v>40</v>
      </c>
      <c r="F42" s="18"/>
      <c r="G42" s="18"/>
      <c r="H42" s="18"/>
      <c r="I42" s="18"/>
      <c r="J42" s="18"/>
      <c r="K42" s="18"/>
      <c r="L42" s="18"/>
      <c r="M42" s="19"/>
      <c r="N42" s="18"/>
      <c r="O42" s="18">
        <v>13</v>
      </c>
      <c r="P42" s="18"/>
      <c r="Q42" s="20">
        <f>P42+O42+N42+M42+L42+K42+J42+I42+H42+G42+F42</f>
        <v>13</v>
      </c>
    </row>
    <row r="43" spans="1:17" x14ac:dyDescent="0.25">
      <c r="A43" s="7">
        <v>40</v>
      </c>
      <c r="B43" s="7" t="s">
        <v>84</v>
      </c>
      <c r="C43" s="7" t="s">
        <v>25</v>
      </c>
      <c r="D43" s="7" t="s">
        <v>136</v>
      </c>
      <c r="E43" s="7" t="s">
        <v>40</v>
      </c>
      <c r="F43" s="18"/>
      <c r="G43" s="18"/>
      <c r="H43" s="18"/>
      <c r="I43" s="18"/>
      <c r="J43" s="18"/>
      <c r="K43" s="18"/>
      <c r="L43" s="18"/>
      <c r="M43" s="19"/>
      <c r="N43" s="18"/>
      <c r="O43" s="18">
        <v>21</v>
      </c>
      <c r="P43" s="18"/>
      <c r="Q43" s="20">
        <f>P43+O43+N43+M43+L43+K43+J43+I43+H43+G43+F43</f>
        <v>21</v>
      </c>
    </row>
    <row r="44" spans="1:17" x14ac:dyDescent="0.25">
      <c r="A44" s="7">
        <v>41</v>
      </c>
      <c r="B44" s="7" t="s">
        <v>55</v>
      </c>
      <c r="C44" s="7" t="s">
        <v>25</v>
      </c>
      <c r="D44" s="7" t="s">
        <v>137</v>
      </c>
      <c r="E44" s="7" t="s">
        <v>40</v>
      </c>
      <c r="F44" s="18"/>
      <c r="G44" s="18"/>
      <c r="H44" s="18"/>
      <c r="I44" s="18"/>
      <c r="J44" s="18"/>
      <c r="K44" s="18"/>
      <c r="L44" s="18">
        <v>50</v>
      </c>
      <c r="M44" s="19"/>
      <c r="N44" s="18"/>
      <c r="O44" s="18"/>
      <c r="P44" s="18"/>
      <c r="Q44" s="20">
        <f>P44+O44+N44+M44+L44+K44+J44+I44+H44+G44+F44</f>
        <v>50</v>
      </c>
    </row>
    <row r="45" spans="1:17" x14ac:dyDescent="0.25">
      <c r="A45" s="7">
        <v>42</v>
      </c>
      <c r="B45" s="7" t="s">
        <v>68</v>
      </c>
      <c r="C45" s="7" t="s">
        <v>25</v>
      </c>
      <c r="D45" s="7" t="s">
        <v>138</v>
      </c>
      <c r="E45" s="7" t="s">
        <v>40</v>
      </c>
      <c r="F45" s="18"/>
      <c r="G45" s="18"/>
      <c r="H45" s="18"/>
      <c r="I45" s="18"/>
      <c r="J45" s="18"/>
      <c r="K45" s="18"/>
      <c r="L45" s="18"/>
      <c r="M45" s="19">
        <v>12</v>
      </c>
      <c r="N45" s="18"/>
      <c r="O45" s="18"/>
      <c r="P45" s="18"/>
      <c r="Q45" s="20">
        <f>P45+O45+N45+M45+L45+K45+J45+I45+H45+G45+F45</f>
        <v>12</v>
      </c>
    </row>
    <row r="46" spans="1:17" x14ac:dyDescent="0.25">
      <c r="A46" s="7">
        <v>43</v>
      </c>
      <c r="B46" s="7" t="s">
        <v>69</v>
      </c>
      <c r="C46" s="7" t="s">
        <v>25</v>
      </c>
      <c r="D46" s="7" t="s">
        <v>139</v>
      </c>
      <c r="E46" s="7" t="s">
        <v>40</v>
      </c>
      <c r="F46" s="18"/>
      <c r="G46" s="18"/>
      <c r="H46" s="18"/>
      <c r="I46" s="18"/>
      <c r="J46" s="18"/>
      <c r="K46" s="18"/>
      <c r="L46" s="18"/>
      <c r="M46" s="19">
        <v>9</v>
      </c>
      <c r="N46" s="18"/>
      <c r="O46" s="18">
        <v>3</v>
      </c>
      <c r="P46" s="18"/>
      <c r="Q46" s="20">
        <f>P46+O46+N46+M46+L46+K46+J46+I46+H46+G46+F46</f>
        <v>12</v>
      </c>
    </row>
    <row r="47" spans="1:17" s="2" customFormat="1" x14ac:dyDescent="0.25">
      <c r="A47" s="7">
        <v>44</v>
      </c>
      <c r="B47" s="7" t="s">
        <v>141</v>
      </c>
      <c r="C47" s="7" t="s">
        <v>25</v>
      </c>
      <c r="D47" s="7" t="s">
        <v>25</v>
      </c>
      <c r="E47" s="7" t="s">
        <v>40</v>
      </c>
      <c r="F47" s="18"/>
      <c r="G47" s="18"/>
      <c r="H47" s="18"/>
      <c r="I47" s="18"/>
      <c r="J47" s="18"/>
      <c r="K47" s="18"/>
      <c r="L47" s="18"/>
      <c r="M47" s="19">
        <v>95</v>
      </c>
      <c r="N47" s="18"/>
      <c r="O47" s="18"/>
      <c r="P47" s="18"/>
      <c r="Q47" s="20">
        <f>P47+O47+N47+M47+L47+K47+J47+I47+H47+G47+F47</f>
        <v>95</v>
      </c>
    </row>
    <row r="48" spans="1:17" x14ac:dyDescent="0.25">
      <c r="A48" s="7">
        <v>45</v>
      </c>
      <c r="B48" s="7" t="s">
        <v>70</v>
      </c>
      <c r="C48" s="7" t="s">
        <v>25</v>
      </c>
      <c r="D48" s="7" t="s">
        <v>140</v>
      </c>
      <c r="E48" s="7" t="s">
        <v>40</v>
      </c>
      <c r="F48" s="18"/>
      <c r="G48" s="18"/>
      <c r="H48" s="18"/>
      <c r="I48" s="18"/>
      <c r="J48" s="18"/>
      <c r="K48" s="18"/>
      <c r="L48" s="18"/>
      <c r="M48" s="19">
        <v>9</v>
      </c>
      <c r="N48" s="18"/>
      <c r="O48" s="18">
        <v>3</v>
      </c>
      <c r="P48" s="18">
        <v>84</v>
      </c>
      <c r="Q48" s="20">
        <f>P48+O48+N48+M48+L48+K48+J48+I48+H48+G48+F48</f>
        <v>96</v>
      </c>
    </row>
    <row r="49" spans="1:17" s="9" customFormat="1" x14ac:dyDescent="0.25">
      <c r="A49" s="22" t="s">
        <v>96</v>
      </c>
      <c r="B49" s="23"/>
      <c r="C49" s="23"/>
      <c r="D49" s="23"/>
      <c r="E49" s="24"/>
      <c r="F49" s="20">
        <f>SUBTOTAL(9,F4:F48)</f>
        <v>1336</v>
      </c>
      <c r="G49" s="20">
        <f t="shared" ref="G49:P49" si="0">SUBTOTAL(9,G4:G48)</f>
        <v>12</v>
      </c>
      <c r="H49" s="20">
        <f t="shared" si="0"/>
        <v>1964</v>
      </c>
      <c r="I49" s="20">
        <f t="shared" si="0"/>
        <v>200</v>
      </c>
      <c r="J49" s="20">
        <f t="shared" si="0"/>
        <v>625</v>
      </c>
      <c r="K49" s="20">
        <f t="shared" si="0"/>
        <v>690</v>
      </c>
      <c r="L49" s="20">
        <f t="shared" si="0"/>
        <v>251</v>
      </c>
      <c r="M49" s="21">
        <f t="shared" si="0"/>
        <v>251</v>
      </c>
      <c r="N49" s="20">
        <f t="shared" si="0"/>
        <v>197</v>
      </c>
      <c r="O49" s="20">
        <f t="shared" si="0"/>
        <v>170</v>
      </c>
      <c r="P49" s="20">
        <f t="shared" si="0"/>
        <v>596</v>
      </c>
      <c r="Q49" s="20">
        <f>SUBTOTAL(9,Q4:Q48)</f>
        <v>6292</v>
      </c>
    </row>
  </sheetData>
  <mergeCells count="7">
    <mergeCell ref="A49:E49"/>
    <mergeCell ref="F2:Q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A9" sqref="A9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 x14ac:dyDescent="0.25">
      <c r="A1" s="7" t="s">
        <v>21</v>
      </c>
      <c r="B1" s="7" t="s">
        <v>22</v>
      </c>
    </row>
    <row r="2" spans="1:5" s="2" customFormat="1" x14ac:dyDescent="0.25"/>
    <row r="3" spans="1:5" ht="19.5" customHeight="1" x14ac:dyDescent="0.25">
      <c r="A3" s="3" t="s">
        <v>8</v>
      </c>
      <c r="B3" s="3" t="s">
        <v>9</v>
      </c>
      <c r="C3" s="1" t="s">
        <v>7</v>
      </c>
      <c r="D3" s="1" t="s">
        <v>3</v>
      </c>
      <c r="E3" s="1" t="s">
        <v>4</v>
      </c>
    </row>
    <row r="4" spans="1:5" ht="24.75" customHeight="1" x14ac:dyDescent="0.25">
      <c r="A4" s="4">
        <v>1</v>
      </c>
      <c r="B4" s="5" t="s">
        <v>5</v>
      </c>
      <c r="C4" s="6" t="s">
        <v>11</v>
      </c>
      <c r="D4" s="6" t="s">
        <v>12</v>
      </c>
      <c r="E4" s="25" t="s">
        <v>144</v>
      </c>
    </row>
    <row r="5" spans="1:5" ht="24.75" customHeight="1" x14ac:dyDescent="0.25">
      <c r="A5" s="4">
        <v>2</v>
      </c>
      <c r="B5" s="5" t="s">
        <v>27</v>
      </c>
      <c r="C5" s="6" t="s">
        <v>28</v>
      </c>
      <c r="D5" s="6" t="s">
        <v>29</v>
      </c>
      <c r="E5" s="26"/>
    </row>
    <row r="6" spans="1:5" ht="24.75" customHeight="1" x14ac:dyDescent="0.25">
      <c r="A6" s="4">
        <v>3</v>
      </c>
      <c r="B6" s="5" t="s">
        <v>34</v>
      </c>
      <c r="C6" s="6" t="s">
        <v>35</v>
      </c>
      <c r="D6" s="6" t="s">
        <v>29</v>
      </c>
      <c r="E6" s="26"/>
    </row>
    <row r="7" spans="1:5" ht="24.75" customHeight="1" x14ac:dyDescent="0.25">
      <c r="A7" s="4">
        <v>4</v>
      </c>
      <c r="B7" s="5" t="s">
        <v>38</v>
      </c>
      <c r="C7" s="6" t="s">
        <v>39</v>
      </c>
      <c r="D7" s="6" t="s">
        <v>29</v>
      </c>
      <c r="E7" s="26"/>
    </row>
    <row r="8" spans="1:5" ht="24.75" customHeight="1" x14ac:dyDescent="0.25">
      <c r="A8" s="4">
        <v>5</v>
      </c>
      <c r="B8" s="5" t="s">
        <v>44</v>
      </c>
      <c r="C8" s="6" t="s">
        <v>45</v>
      </c>
      <c r="D8" s="6" t="s">
        <v>29</v>
      </c>
      <c r="E8" s="26"/>
    </row>
    <row r="9" spans="1:5" ht="24.75" customHeight="1" x14ac:dyDescent="0.25">
      <c r="A9" s="4">
        <v>6</v>
      </c>
      <c r="B9" s="5" t="s">
        <v>51</v>
      </c>
      <c r="C9" s="6" t="s">
        <v>52</v>
      </c>
      <c r="D9" s="6" t="s">
        <v>29</v>
      </c>
      <c r="E9" s="26"/>
    </row>
    <row r="10" spans="1:5" ht="24.75" customHeight="1" x14ac:dyDescent="0.25">
      <c r="A10" s="4">
        <v>7</v>
      </c>
      <c r="B10" s="5" t="s">
        <v>60</v>
      </c>
      <c r="C10" s="6" t="s">
        <v>61</v>
      </c>
      <c r="D10" s="6" t="s">
        <v>62</v>
      </c>
      <c r="E10" s="26"/>
    </row>
    <row r="11" spans="1:5" ht="24.75" customHeight="1" x14ac:dyDescent="0.25">
      <c r="A11" s="4">
        <v>8</v>
      </c>
      <c r="B11" s="5" t="s">
        <v>73</v>
      </c>
      <c r="C11" s="6" t="s">
        <v>74</v>
      </c>
      <c r="D11" s="6" t="s">
        <v>75</v>
      </c>
      <c r="E11" s="26"/>
    </row>
    <row r="12" spans="1:5" ht="24.75" customHeight="1" x14ac:dyDescent="0.25">
      <c r="A12" s="4">
        <v>9</v>
      </c>
      <c r="B12" s="5" t="s">
        <v>79</v>
      </c>
      <c r="C12" s="6" t="s">
        <v>80</v>
      </c>
      <c r="D12" s="6" t="s">
        <v>29</v>
      </c>
      <c r="E12" s="26"/>
    </row>
    <row r="13" spans="1:5" ht="24.75" customHeight="1" x14ac:dyDescent="0.25">
      <c r="A13" s="4">
        <v>10</v>
      </c>
      <c r="B13" s="5" t="s">
        <v>87</v>
      </c>
      <c r="C13" s="6" t="s">
        <v>88</v>
      </c>
      <c r="D13" s="6" t="s">
        <v>89</v>
      </c>
      <c r="E13" s="26"/>
    </row>
    <row r="14" spans="1:5" ht="39" x14ac:dyDescent="0.25">
      <c r="A14" s="4">
        <v>11</v>
      </c>
      <c r="B14" s="5" t="s">
        <v>93</v>
      </c>
      <c r="C14" s="6" t="s">
        <v>94</v>
      </c>
      <c r="D14" s="6" t="s">
        <v>29</v>
      </c>
      <c r="E14" s="27"/>
    </row>
  </sheetData>
  <mergeCells count="1">
    <mergeCell ref="E4:E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Количество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cp:lastPrinted>2014-07-08T09:46:44Z</cp:lastPrinted>
  <dcterms:created xsi:type="dcterms:W3CDTF">2014-06-26T05:52:50Z</dcterms:created>
  <dcterms:modified xsi:type="dcterms:W3CDTF">2015-02-02T13:16:46Z</dcterms:modified>
</cp:coreProperties>
</file>